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75\14.05.2026-1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'1'!$A$1:$I$107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3" i="1"/>
  <c r="G101" i="1" l="1"/>
</calcChain>
</file>

<file path=xl/sharedStrings.xml><?xml version="1.0" encoding="utf-8"?>
<sst xmlns="http://schemas.openxmlformats.org/spreadsheetml/2006/main" count="471" uniqueCount="182">
  <si>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</si>
  <si>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</si>
  <si>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</si>
  <si>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</si>
  <si>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</si>
  <si>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</si>
  <si>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</si>
  <si>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</si>
  <si>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</si>
  <si>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</si>
  <si>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</si>
  <si>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</si>
  <si>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</si>
  <si>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</si>
  <si>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</si>
  <si>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</si>
  <si>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</si>
  <si>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</si>
  <si>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</si>
  <si>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</si>
  <si>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</si>
  <si>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</si>
  <si>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</si>
  <si>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</si>
  <si>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</si>
  <si>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VNK1200007</t>
  </si>
  <si>
    <t>VNK1200010</t>
  </si>
  <si>
    <t>VNK1300004</t>
  </si>
  <si>
    <t>VNK1300005</t>
  </si>
  <si>
    <t>VNK1300008</t>
  </si>
  <si>
    <t>VNK1300047</t>
  </si>
  <si>
    <t>VNK1300048</t>
  </si>
  <si>
    <t>VNK1300061</t>
  </si>
  <si>
    <t>VNK1300062</t>
  </si>
  <si>
    <t>VNK1300064</t>
  </si>
  <si>
    <t>VNK1400008</t>
  </si>
  <si>
    <t>VNK1400011</t>
  </si>
  <si>
    <t>НЛ</t>
  </si>
  <si>
    <t>1387487</t>
  </si>
  <si>
    <t>Табличка Thermon CL-E-R</t>
  </si>
  <si>
    <t>DBV2400003</t>
  </si>
  <si>
    <t>1152473</t>
  </si>
  <si>
    <t>Крышка КЛС 400-90 УХЛ2,5</t>
  </si>
  <si>
    <t>VNK1200001</t>
  </si>
  <si>
    <t>1436274</t>
  </si>
  <si>
    <t>Кронштейн настенный КН25</t>
  </si>
  <si>
    <t>DBV25R0002</t>
  </si>
  <si>
    <t>10529532</t>
  </si>
  <si>
    <t>1353557</t>
  </si>
  <si>
    <t>Муфта кабельная подводная GR2 7-21мм MESSNER p/n 168/2652</t>
  </si>
  <si>
    <t>Зажим анкерный KZP1</t>
  </si>
  <si>
    <t>DBV2600001</t>
  </si>
  <si>
    <t>1374317</t>
  </si>
  <si>
    <t>Скоба двухлапковая ИЭК d31-32 арт.CMA 11-31-100</t>
  </si>
  <si>
    <t>DBV2300001</t>
  </si>
  <si>
    <t>1172753</t>
  </si>
  <si>
    <t>1199163</t>
  </si>
  <si>
    <t>Секция тройниковая СТ 100х100 ЭХЛ</t>
  </si>
  <si>
    <t>Рукав гибкий металлический Р3-Ц-Х-15</t>
  </si>
  <si>
    <t>М</t>
  </si>
  <si>
    <t>1234763</t>
  </si>
  <si>
    <t>Крышка КЛУ 400-90 УХЛ2,5</t>
  </si>
  <si>
    <t>1310822</t>
  </si>
  <si>
    <t>Коробка коммутационная, протяжная SC-14 1 Ex d IIC T6 (Италия)</t>
  </si>
  <si>
    <t>1399903</t>
  </si>
  <si>
    <t>1413097</t>
  </si>
  <si>
    <t>Полоса кабельная К107 У2 спецзаказ</t>
  </si>
  <si>
    <t>Короб угловой СУ 100х50-90 УТ1,5</t>
  </si>
  <si>
    <t>1487423</t>
  </si>
  <si>
    <t>Рукав гибкий металлический Р3-Ц-А-15 У1</t>
  </si>
  <si>
    <t>1669470</t>
  </si>
  <si>
    <t>Мостик контактный ZQV 4N/10 Weidmuller P/n 1758260000</t>
  </si>
  <si>
    <t>DBV2300004</t>
  </si>
  <si>
    <t>DBV2300005</t>
  </si>
  <si>
    <t>1320911</t>
  </si>
  <si>
    <t>Стопор Weidmuller под DIN-рейку EW35 0383560000</t>
  </si>
  <si>
    <t>DBV2400001</t>
  </si>
  <si>
    <t>1020365</t>
  </si>
  <si>
    <t>1020634</t>
  </si>
  <si>
    <t>Скоба К252 У2</t>
  </si>
  <si>
    <t>Соединитель перегородок К168Ц УТ1,5</t>
  </si>
  <si>
    <t>1078387</t>
  </si>
  <si>
    <t>Скоба К145У2</t>
  </si>
  <si>
    <t>1119238</t>
  </si>
  <si>
    <t>Подвеска К342</t>
  </si>
  <si>
    <t>1194300</t>
  </si>
  <si>
    <t>Скоба К142У1</t>
  </si>
  <si>
    <t>1241212</t>
  </si>
  <si>
    <t>Клемма Weidmuller WDU 2.5 P/n 1020000000</t>
  </si>
  <si>
    <t>1256605</t>
  </si>
  <si>
    <t>Клемма Weidmuller WDU 4</t>
  </si>
  <si>
    <t>1264410</t>
  </si>
  <si>
    <t>Лоток неперфорированный DKC 80х80х3000 арт.35061</t>
  </si>
  <si>
    <t>1327825</t>
  </si>
  <si>
    <t>Скоба К145У1</t>
  </si>
  <si>
    <t>1360537</t>
  </si>
  <si>
    <t>Клемма винтовая с держателем предохранителя Weidmuller KDKS 1/35 DB</t>
  </si>
  <si>
    <t>1368833</t>
  </si>
  <si>
    <t>1368848</t>
  </si>
  <si>
    <t>1369032</t>
  </si>
  <si>
    <t>Перегородка разделительная Legrand DLP 35х80 P/n 10584</t>
  </si>
  <si>
    <t>Профиль перфорированный П-образный OSTEC ПП-П</t>
  </si>
  <si>
    <t>Кабель-канал Legrand 80х35 DLP P/n 010411</t>
  </si>
  <si>
    <t>1390641</t>
  </si>
  <si>
    <t>Клемма Weidmuller WSI 6 P/n 1011000000</t>
  </si>
  <si>
    <t>1402912</t>
  </si>
  <si>
    <t>Стопор Weidmuller под DIN-рейку 1061200000</t>
  </si>
  <si>
    <t>1448584</t>
  </si>
  <si>
    <t>Труба D50 гибкая гофрированная ПВХ с зондом</t>
  </si>
  <si>
    <t>1473548</t>
  </si>
  <si>
    <t>Клемма Weidmuller WPE 4 P/n 1010100000</t>
  </si>
  <si>
    <t>1497213</t>
  </si>
  <si>
    <t>1508518</t>
  </si>
  <si>
    <t>1508519</t>
  </si>
  <si>
    <t>1516978</t>
  </si>
  <si>
    <t>1551398</t>
  </si>
  <si>
    <t>Клемма проходная Weidmuller WDK 2.5 P/n 1021500000</t>
  </si>
  <si>
    <t>Держатель с защелкой CF 16 ИЭК P/n CTA10D-CF-16-K41-100</t>
  </si>
  <si>
    <t>Держатель с защелкой CF 20 ИЭК P/n CTA10D-CF-20-K41-100</t>
  </si>
  <si>
    <t>Муфта кабельная термоусаживаемая 5ПКВ(Н)ТпН(Б)-1-35/50</t>
  </si>
  <si>
    <t>Скоба К142 У1</t>
  </si>
  <si>
    <t>DBV2400002</t>
  </si>
  <si>
    <t>1127622</t>
  </si>
  <si>
    <t>Лоток угловой КГ 100Х6590 УХЛ2,5</t>
  </si>
  <si>
    <t>1334533</t>
  </si>
  <si>
    <t>Швеллер кабельный К235 У2 спецзаказ</t>
  </si>
  <si>
    <t>1448196</t>
  </si>
  <si>
    <t>Крепеж-клипса 16 мм для труб D16 гибких гофрированных из ПВХ</t>
  </si>
  <si>
    <t>DBV2400008</t>
  </si>
  <si>
    <t>DBV2400011</t>
  </si>
  <si>
    <t>DBV26R0001</t>
  </si>
  <si>
    <t>10229688</t>
  </si>
  <si>
    <t>Накладка соединительная CGB 100 DKC арт. 37352HDZL</t>
  </si>
  <si>
    <t>1273528</t>
  </si>
  <si>
    <t>1334291</t>
  </si>
  <si>
    <t>1376523</t>
  </si>
  <si>
    <t>1394652</t>
  </si>
  <si>
    <t>1416129</t>
  </si>
  <si>
    <t>1425062</t>
  </si>
  <si>
    <t>1425066</t>
  </si>
  <si>
    <t>1452630</t>
  </si>
  <si>
    <t>1503564</t>
  </si>
  <si>
    <t>1517588</t>
  </si>
  <si>
    <t>1517707</t>
  </si>
  <si>
    <t>1634621</t>
  </si>
  <si>
    <t>1636278</t>
  </si>
  <si>
    <t>Угол вертикальный внутренний DKC CS 90 100х50 арт.36662</t>
  </si>
  <si>
    <t>Винт М5х8 для соединения крышек DKC CM030508</t>
  </si>
  <si>
    <t>Крышка угла вертикального DKC CD 90 80х15 арт.38241</t>
  </si>
  <si>
    <t>Фиксатор DKU60 VA4310 P/n 6065 60 0 Bettermann</t>
  </si>
  <si>
    <t>Ввод кабельный A2F25 M25x1,5 УХЛ1</t>
  </si>
  <si>
    <t>Стержень с резьбой 2078 M10 1M G p/n 3141 20 9 Bettermann</t>
  </si>
  <si>
    <t>Шайба 966 M10 F P/n 3402 46 0 Bettermann</t>
  </si>
  <si>
    <t>Заглушка цельная DKC ТС 50х50 арт.37240</t>
  </si>
  <si>
    <t>Крышка угла вертикального DKC CS 90 100х15 арт.38202HDZ</t>
  </si>
  <si>
    <t>Крышка ответвителя DKC DPT 80х15 арт.38041</t>
  </si>
  <si>
    <t>Ответвитель Т-образный DKC DPT 80х80 арт.36141</t>
  </si>
  <si>
    <t>Угол вертикальный внутренний DKC CS 90 50х50 арт.36660ZL</t>
  </si>
  <si>
    <t>Заглушка цельная DKC ТС 80х80 арт.37261</t>
  </si>
  <si>
    <t>1850062</t>
  </si>
  <si>
    <t>1850068</t>
  </si>
  <si>
    <t>1856475</t>
  </si>
  <si>
    <t>2046501</t>
  </si>
  <si>
    <t>2046503</t>
  </si>
  <si>
    <t>2048991</t>
  </si>
  <si>
    <t>Крышка угла горизонтального CPO 90 50х15 DKC арт.38000ZL</t>
  </si>
  <si>
    <t>Угол горизонтальный DKC CPO 90 50х50 арт.36000ZL</t>
  </si>
  <si>
    <t>Крышка угла вертикального DKC CS 90 50х15 арт.38200ZL</t>
  </si>
  <si>
    <t>Лоток перфорированный 50х50х3000 DKC арт.3526010</t>
  </si>
  <si>
    <t>Лоток перфорированный 100х50х3000 DKC арт.3526210</t>
  </si>
  <si>
    <t>Консоль с опорой ML 100 DKC арт.BBL5010HDZ</t>
  </si>
  <si>
    <t>2372587</t>
  </si>
  <si>
    <t>Распорка для стойки Bettermann DSK 45 FT p/n 6416500</t>
  </si>
  <si>
    <t>2517660</t>
  </si>
  <si>
    <t>2548310</t>
  </si>
  <si>
    <t>Контргайка ATELEX 20КК SS</t>
  </si>
  <si>
    <t>Пластина никелированная для заземления DKC PTCE арт.37501</t>
  </si>
  <si>
    <t>VNK1100001</t>
  </si>
  <si>
    <t>1253850</t>
  </si>
  <si>
    <t>Перемычка Phoenix Contact FBS 20-6 P/n 3030365</t>
  </si>
  <si>
    <t>Наименование лота:  "Оборудование и материалы электротехнические (Изолятор полимерный ЛК70/110 III, Аккумулятор Sonneschein 5PZV350/48В-350А, Табличка Thermon CL-E-R, Кронштейн настенный КН25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</si>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</sst>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2"/>
  <sheetViews>
    <sheetView tabSelected="1" view="pageBreakPreview" zoomScale="85" zoomScaleNormal="80" zoomScaleSheetLayoutView="85" workbookViewId="0">
      <selection activeCell="R8" sqref="R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180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181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25</v>
      </c>
      <c r="C12" s="35" t="s">
        <v>37</v>
      </c>
      <c r="D12" s="34" t="s">
        <v>38</v>
      </c>
      <c r="E12" s="35" t="s">
        <v>39</v>
      </c>
      <c r="F12" s="34" t="s">
        <v>22</v>
      </c>
      <c r="G12" s="32">
        <v>65</v>
      </c>
      <c r="H12" s="33">
        <v>2</v>
      </c>
      <c r="I12" s="25">
        <v>40986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26</v>
      </c>
      <c r="C13" s="35" t="s">
        <v>37</v>
      </c>
      <c r="D13" s="34" t="s">
        <v>38</v>
      </c>
      <c r="E13" s="35" t="s">
        <v>39</v>
      </c>
      <c r="F13" s="34" t="s">
        <v>22</v>
      </c>
      <c r="G13" s="32">
        <v>1601</v>
      </c>
      <c r="H13" s="33">
        <v>2</v>
      </c>
      <c r="I13" s="25">
        <v>41065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77" si="0">1+A13</f>
        <v>3</v>
      </c>
      <c r="B14" s="34" t="s">
        <v>27</v>
      </c>
      <c r="C14" s="35" t="s">
        <v>37</v>
      </c>
      <c r="D14" s="34" t="s">
        <v>38</v>
      </c>
      <c r="E14" s="35" t="s">
        <v>39</v>
      </c>
      <c r="F14" s="34" t="s">
        <v>22</v>
      </c>
      <c r="G14" s="32">
        <v>94</v>
      </c>
      <c r="H14" s="33">
        <v>1.1931639600000001</v>
      </c>
      <c r="I14" s="25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28</v>
      </c>
      <c r="C15" s="35" t="s">
        <v>37</v>
      </c>
      <c r="D15" s="34" t="s">
        <v>38</v>
      </c>
      <c r="E15" s="35" t="s">
        <v>39</v>
      </c>
      <c r="F15" s="34" t="s">
        <v>22</v>
      </c>
      <c r="G15" s="32">
        <v>27</v>
      </c>
      <c r="H15" s="33">
        <v>1.2256450559999996</v>
      </c>
      <c r="I15" s="25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29</v>
      </c>
      <c r="C16" s="35" t="s">
        <v>37</v>
      </c>
      <c r="D16" s="34" t="s">
        <v>38</v>
      </c>
      <c r="E16" s="35" t="s">
        <v>39</v>
      </c>
      <c r="F16" s="34" t="s">
        <v>22</v>
      </c>
      <c r="G16" s="32">
        <v>134</v>
      </c>
      <c r="H16" s="33">
        <v>2</v>
      </c>
      <c r="I16" s="25">
        <v>40909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4" t="s">
        <v>30</v>
      </c>
      <c r="C17" s="35" t="s">
        <v>37</v>
      </c>
      <c r="D17" s="34" t="s">
        <v>38</v>
      </c>
      <c r="E17" s="35" t="s">
        <v>39</v>
      </c>
      <c r="F17" s="34" t="s">
        <v>22</v>
      </c>
      <c r="G17" s="32">
        <v>69</v>
      </c>
      <c r="H17" s="33">
        <v>1.2639464639999995</v>
      </c>
      <c r="I17" s="25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4" t="s">
        <v>31</v>
      </c>
      <c r="C18" s="35" t="s">
        <v>37</v>
      </c>
      <c r="D18" s="34" t="s">
        <v>38</v>
      </c>
      <c r="E18" s="35" t="s">
        <v>39</v>
      </c>
      <c r="F18" s="34" t="s">
        <v>22</v>
      </c>
      <c r="G18" s="32">
        <v>137</v>
      </c>
      <c r="H18" s="33">
        <v>1.2639464639999995</v>
      </c>
      <c r="I18" s="25">
        <v>41487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4" t="s">
        <v>32</v>
      </c>
      <c r="C19" s="35" t="s">
        <v>37</v>
      </c>
      <c r="D19" s="34" t="s">
        <v>38</v>
      </c>
      <c r="E19" s="35" t="s">
        <v>39</v>
      </c>
      <c r="F19" s="34" t="s">
        <v>22</v>
      </c>
      <c r="G19" s="32">
        <v>31</v>
      </c>
      <c r="H19" s="33">
        <v>13.428870464853334</v>
      </c>
      <c r="I19" s="25">
        <v>41529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4" t="s">
        <v>33</v>
      </c>
      <c r="C20" s="35" t="s">
        <v>37</v>
      </c>
      <c r="D20" s="34" t="s">
        <v>38</v>
      </c>
      <c r="E20" s="35" t="s">
        <v>39</v>
      </c>
      <c r="F20" s="34" t="s">
        <v>22</v>
      </c>
      <c r="G20" s="32">
        <v>369</v>
      </c>
      <c r="H20" s="33">
        <v>10.813333333333333</v>
      </c>
      <c r="I20" s="25">
        <v>41529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4" t="s">
        <v>34</v>
      </c>
      <c r="C21" s="35" t="s">
        <v>37</v>
      </c>
      <c r="D21" s="34" t="s">
        <v>38</v>
      </c>
      <c r="E21" s="35" t="s">
        <v>39</v>
      </c>
      <c r="F21" s="34" t="s">
        <v>22</v>
      </c>
      <c r="G21" s="32">
        <v>9</v>
      </c>
      <c r="H21" s="33">
        <v>13.428870464853334</v>
      </c>
      <c r="I21" s="25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34" t="s">
        <v>35</v>
      </c>
      <c r="C22" s="35" t="s">
        <v>37</v>
      </c>
      <c r="D22" s="34" t="s">
        <v>38</v>
      </c>
      <c r="E22" s="35" t="s">
        <v>39</v>
      </c>
      <c r="F22" s="34" t="s">
        <v>22</v>
      </c>
      <c r="G22" s="32">
        <v>177</v>
      </c>
      <c r="H22" s="33">
        <v>10.266666666666667</v>
      </c>
      <c r="I22" s="25">
        <v>41760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34" t="s">
        <v>36</v>
      </c>
      <c r="C23" s="35" t="s">
        <v>37</v>
      </c>
      <c r="D23" s="34" t="s">
        <v>38</v>
      </c>
      <c r="E23" s="35" t="s">
        <v>39</v>
      </c>
      <c r="F23" s="34" t="s">
        <v>22</v>
      </c>
      <c r="G23" s="32">
        <v>9</v>
      </c>
      <c r="H23" s="33">
        <v>1.4549993999999999</v>
      </c>
      <c r="I23" s="25">
        <v>41974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4" t="s">
        <v>40</v>
      </c>
      <c r="C24" s="35" t="s">
        <v>37</v>
      </c>
      <c r="D24" s="34" t="s">
        <v>41</v>
      </c>
      <c r="E24" s="35" t="s">
        <v>42</v>
      </c>
      <c r="F24" s="34" t="s">
        <v>22</v>
      </c>
      <c r="G24" s="32">
        <v>2</v>
      </c>
      <c r="H24" s="33">
        <v>714.12000000000012</v>
      </c>
      <c r="I24" s="25">
        <v>39995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4" t="s">
        <v>43</v>
      </c>
      <c r="C25" s="35" t="s">
        <v>37</v>
      </c>
      <c r="D25" s="34" t="s">
        <v>44</v>
      </c>
      <c r="E25" s="35" t="s">
        <v>45</v>
      </c>
      <c r="F25" s="34" t="s">
        <v>22</v>
      </c>
      <c r="G25" s="32">
        <v>6</v>
      </c>
      <c r="H25" s="33">
        <v>34.438095719999986</v>
      </c>
      <c r="I25" s="25">
        <v>41020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4" t="s">
        <v>46</v>
      </c>
      <c r="C26" s="35" t="s">
        <v>37</v>
      </c>
      <c r="D26" s="34" t="s">
        <v>47</v>
      </c>
      <c r="E26" s="35" t="s">
        <v>49</v>
      </c>
      <c r="F26" s="34" t="s">
        <v>22</v>
      </c>
      <c r="G26" s="32">
        <v>3</v>
      </c>
      <c r="H26" s="33">
        <v>37537.72800000001</v>
      </c>
      <c r="I26" s="25">
        <v>41894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4" t="s">
        <v>46</v>
      </c>
      <c r="C27" s="35" t="s">
        <v>37</v>
      </c>
      <c r="D27" s="34" t="s">
        <v>48</v>
      </c>
      <c r="E27" s="35" t="s">
        <v>50</v>
      </c>
      <c r="F27" s="34" t="s">
        <v>22</v>
      </c>
      <c r="G27" s="32">
        <v>1</v>
      </c>
      <c r="H27" s="33">
        <v>482.98400000000004</v>
      </c>
      <c r="I27" s="25">
        <v>41894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4" t="s">
        <v>51</v>
      </c>
      <c r="C28" s="35" t="s">
        <v>37</v>
      </c>
      <c r="D28" s="34" t="s">
        <v>52</v>
      </c>
      <c r="E28" s="35" t="s">
        <v>53</v>
      </c>
      <c r="F28" s="34" t="s">
        <v>22</v>
      </c>
      <c r="G28" s="32">
        <v>25</v>
      </c>
      <c r="H28" s="33">
        <v>1.4928771000000005</v>
      </c>
      <c r="I28" s="25">
        <v>44356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4" t="s">
        <v>54</v>
      </c>
      <c r="C29" s="35" t="s">
        <v>37</v>
      </c>
      <c r="D29" s="34" t="s">
        <v>55</v>
      </c>
      <c r="E29" s="35" t="s">
        <v>57</v>
      </c>
      <c r="F29" s="34" t="s">
        <v>22</v>
      </c>
      <c r="G29" s="32">
        <v>1</v>
      </c>
      <c r="H29" s="33">
        <v>13.25</v>
      </c>
      <c r="I29" s="25">
        <v>40603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4" t="s">
        <v>54</v>
      </c>
      <c r="C30" s="35" t="s">
        <v>37</v>
      </c>
      <c r="D30" s="34" t="s">
        <v>56</v>
      </c>
      <c r="E30" s="35" t="s">
        <v>58</v>
      </c>
      <c r="F30" s="34" t="s">
        <v>59</v>
      </c>
      <c r="G30" s="32">
        <v>5</v>
      </c>
      <c r="H30" s="33">
        <v>5</v>
      </c>
      <c r="I30" s="25">
        <v>40378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4" t="s">
        <v>54</v>
      </c>
      <c r="C31" s="35" t="s">
        <v>37</v>
      </c>
      <c r="D31" s="34" t="s">
        <v>60</v>
      </c>
      <c r="E31" s="35" t="s">
        <v>61</v>
      </c>
      <c r="F31" s="34" t="s">
        <v>22</v>
      </c>
      <c r="G31" s="32">
        <v>2</v>
      </c>
      <c r="H31" s="33">
        <v>5.166666666666667</v>
      </c>
      <c r="I31" s="25">
        <v>40383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4" t="s">
        <v>54</v>
      </c>
      <c r="C32" s="35" t="s">
        <v>37</v>
      </c>
      <c r="D32" s="34" t="s">
        <v>62</v>
      </c>
      <c r="E32" s="35" t="s">
        <v>63</v>
      </c>
      <c r="F32" s="34" t="s">
        <v>22</v>
      </c>
      <c r="G32" s="32">
        <v>1</v>
      </c>
      <c r="H32" s="33">
        <v>58.333333333333336</v>
      </c>
      <c r="I32" s="25">
        <v>41444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34" t="s">
        <v>54</v>
      </c>
      <c r="C33" s="35" t="s">
        <v>37</v>
      </c>
      <c r="D33" s="34" t="s">
        <v>64</v>
      </c>
      <c r="E33" s="35" t="s">
        <v>66</v>
      </c>
      <c r="F33" s="34" t="s">
        <v>22</v>
      </c>
      <c r="G33" s="32">
        <v>5</v>
      </c>
      <c r="H33" s="33">
        <v>6.333333333333333</v>
      </c>
      <c r="I33" s="25">
        <v>41013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4" t="s">
        <v>54</v>
      </c>
      <c r="C34" s="35" t="s">
        <v>37</v>
      </c>
      <c r="D34" s="34" t="s">
        <v>65</v>
      </c>
      <c r="E34" s="35" t="s">
        <v>67</v>
      </c>
      <c r="F34" s="34" t="s">
        <v>22</v>
      </c>
      <c r="G34" s="32">
        <v>16</v>
      </c>
      <c r="H34" s="33">
        <v>10.666666666666668</v>
      </c>
      <c r="I34" s="25">
        <v>40826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4" t="s">
        <v>54</v>
      </c>
      <c r="C35" s="35" t="s">
        <v>37</v>
      </c>
      <c r="D35" s="34" t="s">
        <v>68</v>
      </c>
      <c r="E35" s="35" t="s">
        <v>69</v>
      </c>
      <c r="F35" s="34" t="s">
        <v>59</v>
      </c>
      <c r="G35" s="32">
        <v>9</v>
      </c>
      <c r="H35" s="33">
        <v>1.9166666666666665</v>
      </c>
      <c r="I35" s="25">
        <v>41346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4" t="s">
        <v>54</v>
      </c>
      <c r="C36" s="35" t="s">
        <v>37</v>
      </c>
      <c r="D36" s="34" t="s">
        <v>70</v>
      </c>
      <c r="E36" s="35" t="s">
        <v>71</v>
      </c>
      <c r="F36" s="34" t="s">
        <v>22</v>
      </c>
      <c r="G36" s="32">
        <v>1</v>
      </c>
      <c r="H36" s="33">
        <v>16.25</v>
      </c>
      <c r="I36" s="25">
        <v>42767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4" t="s">
        <v>72</v>
      </c>
      <c r="C37" s="35" t="s">
        <v>37</v>
      </c>
      <c r="D37" s="34" t="s">
        <v>74</v>
      </c>
      <c r="E37" s="35" t="s">
        <v>75</v>
      </c>
      <c r="F37" s="34" t="s">
        <v>22</v>
      </c>
      <c r="G37" s="32">
        <v>6</v>
      </c>
      <c r="H37" s="33">
        <v>0.91126846217106039</v>
      </c>
      <c r="I37" s="25">
        <v>40878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34" t="s">
        <v>73</v>
      </c>
      <c r="C38" s="35" t="s">
        <v>37</v>
      </c>
      <c r="D38" s="34" t="s">
        <v>74</v>
      </c>
      <c r="E38" s="35" t="s">
        <v>75</v>
      </c>
      <c r="F38" s="34" t="s">
        <v>22</v>
      </c>
      <c r="G38" s="32">
        <v>10</v>
      </c>
      <c r="H38" s="33">
        <v>0.64214050967654079</v>
      </c>
      <c r="I38" s="25">
        <v>40808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34" t="s">
        <v>76</v>
      </c>
      <c r="C39" s="35" t="s">
        <v>37</v>
      </c>
      <c r="D39" s="34" t="s">
        <v>77</v>
      </c>
      <c r="E39" s="35" t="s">
        <v>79</v>
      </c>
      <c r="F39" s="34" t="s">
        <v>22</v>
      </c>
      <c r="G39" s="32">
        <v>5</v>
      </c>
      <c r="H39" s="33">
        <v>1.9700994414929849</v>
      </c>
      <c r="I39" s="25">
        <v>41109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34" t="s">
        <v>76</v>
      </c>
      <c r="C40" s="35" t="s">
        <v>37</v>
      </c>
      <c r="D40" s="34" t="s">
        <v>78</v>
      </c>
      <c r="E40" s="35" t="s">
        <v>80</v>
      </c>
      <c r="F40" s="34" t="s">
        <v>22</v>
      </c>
      <c r="G40" s="32">
        <v>180</v>
      </c>
      <c r="H40" s="33">
        <v>8.0745130091268216</v>
      </c>
      <c r="I40" s="25">
        <v>40539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4" t="s">
        <v>76</v>
      </c>
      <c r="C41" s="35" t="s">
        <v>37</v>
      </c>
      <c r="D41" s="34" t="s">
        <v>81</v>
      </c>
      <c r="E41" s="35" t="s">
        <v>82</v>
      </c>
      <c r="F41" s="34" t="s">
        <v>22</v>
      </c>
      <c r="G41" s="32">
        <v>10</v>
      </c>
      <c r="H41" s="33">
        <v>3.5706988148753589</v>
      </c>
      <c r="I41" s="25">
        <v>41200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34" t="s">
        <v>76</v>
      </c>
      <c r="C42" s="35" t="s">
        <v>37</v>
      </c>
      <c r="D42" s="34" t="s">
        <v>83</v>
      </c>
      <c r="E42" s="35" t="s">
        <v>84</v>
      </c>
      <c r="F42" s="34" t="s">
        <v>22</v>
      </c>
      <c r="G42" s="32">
        <v>20</v>
      </c>
      <c r="H42" s="33">
        <v>14.734028061571998</v>
      </c>
      <c r="I42" s="25">
        <v>40338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34" t="s">
        <v>76</v>
      </c>
      <c r="C43" s="35" t="s">
        <v>37</v>
      </c>
      <c r="D43" s="34" t="s">
        <v>85</v>
      </c>
      <c r="E43" s="35" t="s">
        <v>86</v>
      </c>
      <c r="F43" s="34" t="s">
        <v>22</v>
      </c>
      <c r="G43" s="32">
        <v>22</v>
      </c>
      <c r="H43" s="33">
        <v>4.6110884075738987</v>
      </c>
      <c r="I43" s="25">
        <v>40817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4" t="s">
        <v>76</v>
      </c>
      <c r="C44" s="35" t="s">
        <v>37</v>
      </c>
      <c r="D44" s="34" t="s">
        <v>87</v>
      </c>
      <c r="E44" s="35" t="s">
        <v>88</v>
      </c>
      <c r="F44" s="34" t="s">
        <v>22</v>
      </c>
      <c r="G44" s="32">
        <v>2</v>
      </c>
      <c r="H44" s="33">
        <v>10.783612586841032</v>
      </c>
      <c r="I44" s="25">
        <v>41837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34" t="s">
        <v>76</v>
      </c>
      <c r="C45" s="35" t="s">
        <v>37</v>
      </c>
      <c r="D45" s="34" t="s">
        <v>89</v>
      </c>
      <c r="E45" s="35" t="s">
        <v>90</v>
      </c>
      <c r="F45" s="34" t="s">
        <v>22</v>
      </c>
      <c r="G45" s="32">
        <v>5</v>
      </c>
      <c r="H45" s="33">
        <v>8.633020024519821</v>
      </c>
      <c r="I45" s="25">
        <v>42767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4" t="s">
        <v>76</v>
      </c>
      <c r="C46" s="35" t="s">
        <v>37</v>
      </c>
      <c r="D46" s="34" t="s">
        <v>91</v>
      </c>
      <c r="E46" s="35" t="s">
        <v>92</v>
      </c>
      <c r="F46" s="34" t="s">
        <v>22</v>
      </c>
      <c r="G46" s="32">
        <v>1</v>
      </c>
      <c r="H46" s="33">
        <v>351.20215229532755</v>
      </c>
      <c r="I46" s="25">
        <v>40539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34" t="s">
        <v>76</v>
      </c>
      <c r="C47" s="35" t="s">
        <v>37</v>
      </c>
      <c r="D47" s="34" t="s">
        <v>93</v>
      </c>
      <c r="E47" s="35" t="s">
        <v>94</v>
      </c>
      <c r="F47" s="34" t="s">
        <v>22</v>
      </c>
      <c r="G47" s="32">
        <v>3</v>
      </c>
      <c r="H47" s="33">
        <v>9.7278981065249948</v>
      </c>
      <c r="I47" s="25">
        <v>40817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15">
        <f t="shared" si="0"/>
        <v>37</v>
      </c>
      <c r="B48" s="34" t="s">
        <v>76</v>
      </c>
      <c r="C48" s="35" t="s">
        <v>37</v>
      </c>
      <c r="D48" s="34" t="s">
        <v>95</v>
      </c>
      <c r="E48" s="35" t="s">
        <v>96</v>
      </c>
      <c r="F48" s="34" t="s">
        <v>22</v>
      </c>
      <c r="G48" s="32">
        <v>10</v>
      </c>
      <c r="H48" s="33">
        <v>79.098556055033356</v>
      </c>
      <c r="I48" s="25">
        <v>41760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4" t="s">
        <v>76</v>
      </c>
      <c r="C49" s="35" t="s">
        <v>37</v>
      </c>
      <c r="D49" s="34" t="s">
        <v>97</v>
      </c>
      <c r="E49" s="35" t="s">
        <v>100</v>
      </c>
      <c r="F49" s="34" t="s">
        <v>22</v>
      </c>
      <c r="G49" s="32">
        <v>49</v>
      </c>
      <c r="H49" s="33">
        <v>23.70249284838577</v>
      </c>
      <c r="I49" s="25">
        <v>40817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4" t="s">
        <v>76</v>
      </c>
      <c r="C50" s="35" t="s">
        <v>37</v>
      </c>
      <c r="D50" s="34" t="s">
        <v>98</v>
      </c>
      <c r="E50" s="35" t="s">
        <v>101</v>
      </c>
      <c r="F50" s="34" t="s">
        <v>22</v>
      </c>
      <c r="G50" s="32">
        <v>1</v>
      </c>
      <c r="H50" s="33">
        <v>120.93209372020158</v>
      </c>
      <c r="I50" s="25">
        <v>40756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4" t="s">
        <v>76</v>
      </c>
      <c r="C51" s="35" t="s">
        <v>37</v>
      </c>
      <c r="D51" s="34" t="s">
        <v>99</v>
      </c>
      <c r="E51" s="35" t="s">
        <v>102</v>
      </c>
      <c r="F51" s="34" t="s">
        <v>22</v>
      </c>
      <c r="G51" s="32">
        <v>41</v>
      </c>
      <c r="H51" s="33">
        <v>51.619329791581528</v>
      </c>
      <c r="I51" s="25">
        <v>40817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4" t="s">
        <v>76</v>
      </c>
      <c r="C52" s="35" t="s">
        <v>37</v>
      </c>
      <c r="D52" s="34" t="s">
        <v>103</v>
      </c>
      <c r="E52" s="35" t="s">
        <v>104</v>
      </c>
      <c r="F52" s="34" t="s">
        <v>22</v>
      </c>
      <c r="G52" s="32">
        <v>2</v>
      </c>
      <c r="H52" s="33">
        <v>52.155700858193718</v>
      </c>
      <c r="I52" s="25">
        <v>41760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34" t="s">
        <v>76</v>
      </c>
      <c r="C53" s="35" t="s">
        <v>37</v>
      </c>
      <c r="D53" s="34" t="s">
        <v>105</v>
      </c>
      <c r="E53" s="35" t="s">
        <v>106</v>
      </c>
      <c r="F53" s="34" t="s">
        <v>22</v>
      </c>
      <c r="G53" s="32">
        <v>4</v>
      </c>
      <c r="H53" s="33">
        <v>20.44510284702357</v>
      </c>
      <c r="I53" s="25">
        <v>41760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34" t="s">
        <v>76</v>
      </c>
      <c r="C54" s="35" t="s">
        <v>37</v>
      </c>
      <c r="D54" s="34" t="s">
        <v>44</v>
      </c>
      <c r="E54" s="35" t="s">
        <v>45</v>
      </c>
      <c r="F54" s="34" t="s">
        <v>22</v>
      </c>
      <c r="G54" s="32">
        <v>2</v>
      </c>
      <c r="H54" s="33">
        <v>110.75807110747859</v>
      </c>
      <c r="I54" s="25">
        <v>41020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4" t="s">
        <v>76</v>
      </c>
      <c r="C55" s="35" t="s">
        <v>37</v>
      </c>
      <c r="D55" s="34" t="s">
        <v>107</v>
      </c>
      <c r="E55" s="35" t="s">
        <v>108</v>
      </c>
      <c r="F55" s="34" t="s">
        <v>59</v>
      </c>
      <c r="G55" s="32">
        <v>40</v>
      </c>
      <c r="H55" s="33">
        <v>14.594401307723748</v>
      </c>
      <c r="I55" s="25">
        <v>41040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f t="shared" si="0"/>
        <v>45</v>
      </c>
      <c r="B56" s="34" t="s">
        <v>76</v>
      </c>
      <c r="C56" s="35" t="s">
        <v>37</v>
      </c>
      <c r="D56" s="34" t="s">
        <v>109</v>
      </c>
      <c r="E56" s="35" t="s">
        <v>110</v>
      </c>
      <c r="F56" s="34" t="s">
        <v>22</v>
      </c>
      <c r="G56" s="32">
        <v>1</v>
      </c>
      <c r="H56" s="33">
        <v>36.680969895109648</v>
      </c>
      <c r="I56" s="25">
        <v>41760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34" t="s">
        <v>76</v>
      </c>
      <c r="C57" s="35" t="s">
        <v>37</v>
      </c>
      <c r="D57" s="34" t="s">
        <v>111</v>
      </c>
      <c r="E57" s="35" t="s">
        <v>116</v>
      </c>
      <c r="F57" s="34" t="s">
        <v>22</v>
      </c>
      <c r="G57" s="32">
        <v>3</v>
      </c>
      <c r="H57" s="33">
        <v>27.973028197793226</v>
      </c>
      <c r="I57" s="25">
        <v>41760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15">
        <f t="shared" si="0"/>
        <v>47</v>
      </c>
      <c r="B58" s="34" t="s">
        <v>76</v>
      </c>
      <c r="C58" s="35" t="s">
        <v>37</v>
      </c>
      <c r="D58" s="34" t="s">
        <v>112</v>
      </c>
      <c r="E58" s="35" t="s">
        <v>117</v>
      </c>
      <c r="F58" s="34" t="s">
        <v>22</v>
      </c>
      <c r="G58" s="32">
        <v>154</v>
      </c>
      <c r="H58" s="33">
        <v>0.28436180356899593</v>
      </c>
      <c r="I58" s="25">
        <v>41341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34" t="s">
        <v>76</v>
      </c>
      <c r="C59" s="35" t="s">
        <v>37</v>
      </c>
      <c r="D59" s="34" t="s">
        <v>113</v>
      </c>
      <c r="E59" s="35" t="s">
        <v>118</v>
      </c>
      <c r="F59" s="34" t="s">
        <v>22</v>
      </c>
      <c r="G59" s="32">
        <v>200</v>
      </c>
      <c r="H59" s="33">
        <v>0.3797166598556056</v>
      </c>
      <c r="I59" s="25">
        <v>41341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34" t="s">
        <v>76</v>
      </c>
      <c r="C60" s="35" t="s">
        <v>37</v>
      </c>
      <c r="D60" s="34" t="s">
        <v>114</v>
      </c>
      <c r="E60" s="35" t="s">
        <v>119</v>
      </c>
      <c r="F60" s="34" t="s">
        <v>22</v>
      </c>
      <c r="G60" s="32">
        <v>2</v>
      </c>
      <c r="H60" s="33">
        <v>440.81868955183222</v>
      </c>
      <c r="I60" s="25">
        <v>41313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34" t="s">
        <v>76</v>
      </c>
      <c r="C61" s="35" t="s">
        <v>37</v>
      </c>
      <c r="D61" s="34" t="s">
        <v>115</v>
      </c>
      <c r="E61" s="35" t="s">
        <v>120</v>
      </c>
      <c r="F61" s="34" t="s">
        <v>22</v>
      </c>
      <c r="G61" s="32">
        <v>5</v>
      </c>
      <c r="H61" s="33">
        <v>5.4607682876992216</v>
      </c>
      <c r="I61" s="25">
        <v>41432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f t="shared" si="0"/>
        <v>51</v>
      </c>
      <c r="B62" s="34" t="s">
        <v>121</v>
      </c>
      <c r="C62" s="35" t="s">
        <v>37</v>
      </c>
      <c r="D62" s="34" t="s">
        <v>78</v>
      </c>
      <c r="E62" s="35" t="s">
        <v>80</v>
      </c>
      <c r="F62" s="34" t="s">
        <v>22</v>
      </c>
      <c r="G62" s="32">
        <v>72</v>
      </c>
      <c r="H62" s="33">
        <v>8.0745130091268216</v>
      </c>
      <c r="I62" s="25">
        <v>40539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15">
        <f t="shared" si="0"/>
        <v>52</v>
      </c>
      <c r="B63" s="34" t="s">
        <v>121</v>
      </c>
      <c r="C63" s="35" t="s">
        <v>37</v>
      </c>
      <c r="D63" s="34" t="s">
        <v>81</v>
      </c>
      <c r="E63" s="35" t="s">
        <v>82</v>
      </c>
      <c r="F63" s="34" t="s">
        <v>22</v>
      </c>
      <c r="G63" s="32">
        <v>8</v>
      </c>
      <c r="H63" s="33">
        <v>3.5706988148753589</v>
      </c>
      <c r="I63" s="25">
        <v>41200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34" t="s">
        <v>121</v>
      </c>
      <c r="C64" s="35" t="s">
        <v>37</v>
      </c>
      <c r="D64" s="34" t="s">
        <v>122</v>
      </c>
      <c r="E64" s="35" t="s">
        <v>123</v>
      </c>
      <c r="F64" s="34" t="s">
        <v>22</v>
      </c>
      <c r="G64" s="32">
        <v>1</v>
      </c>
      <c r="H64" s="33">
        <v>86.485151886663971</v>
      </c>
      <c r="I64" s="25">
        <v>40791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34" t="s">
        <v>121</v>
      </c>
      <c r="C65" s="35" t="s">
        <v>37</v>
      </c>
      <c r="D65" s="34" t="s">
        <v>91</v>
      </c>
      <c r="E65" s="35" t="s">
        <v>92</v>
      </c>
      <c r="F65" s="34" t="s">
        <v>22</v>
      </c>
      <c r="G65" s="32">
        <v>2</v>
      </c>
      <c r="H65" s="33">
        <v>351.20215229532755</v>
      </c>
      <c r="I65" s="25">
        <v>40539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15">
        <f t="shared" si="0"/>
        <v>55</v>
      </c>
      <c r="B66" s="34" t="s">
        <v>121</v>
      </c>
      <c r="C66" s="35" t="s">
        <v>37</v>
      </c>
      <c r="D66" s="34" t="s">
        <v>93</v>
      </c>
      <c r="E66" s="35" t="s">
        <v>94</v>
      </c>
      <c r="F66" s="34" t="s">
        <v>22</v>
      </c>
      <c r="G66" s="32">
        <v>10</v>
      </c>
      <c r="H66" s="33">
        <v>9.7278981065249948</v>
      </c>
      <c r="I66" s="25">
        <v>40817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15">
        <f t="shared" si="0"/>
        <v>56</v>
      </c>
      <c r="B67" s="34" t="s">
        <v>121</v>
      </c>
      <c r="C67" s="35" t="s">
        <v>37</v>
      </c>
      <c r="D67" s="34" t="s">
        <v>124</v>
      </c>
      <c r="E67" s="35" t="s">
        <v>125</v>
      </c>
      <c r="F67" s="34" t="s">
        <v>22</v>
      </c>
      <c r="G67" s="32">
        <v>2</v>
      </c>
      <c r="H67" s="33">
        <v>90.306157199291675</v>
      </c>
      <c r="I67" s="25">
        <v>41407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15">
        <f t="shared" si="0"/>
        <v>57</v>
      </c>
      <c r="B68" s="34" t="s">
        <v>121</v>
      </c>
      <c r="C68" s="35" t="s">
        <v>37</v>
      </c>
      <c r="D68" s="34" t="s">
        <v>95</v>
      </c>
      <c r="E68" s="35" t="s">
        <v>96</v>
      </c>
      <c r="F68" s="34" t="s">
        <v>22</v>
      </c>
      <c r="G68" s="32">
        <v>9</v>
      </c>
      <c r="H68" s="33">
        <v>79.098556055033356</v>
      </c>
      <c r="I68" s="25">
        <v>41786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15">
        <f t="shared" si="0"/>
        <v>58</v>
      </c>
      <c r="B69" s="34" t="s">
        <v>121</v>
      </c>
      <c r="C69" s="35" t="s">
        <v>37</v>
      </c>
      <c r="D69" s="34" t="s">
        <v>99</v>
      </c>
      <c r="E69" s="35" t="s">
        <v>102</v>
      </c>
      <c r="F69" s="34" t="s">
        <v>22</v>
      </c>
      <c r="G69" s="32">
        <v>6</v>
      </c>
      <c r="H69" s="33">
        <v>51.619329791581528</v>
      </c>
      <c r="I69" s="25">
        <v>40817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15">
        <f t="shared" si="0"/>
        <v>59</v>
      </c>
      <c r="B70" s="34" t="s">
        <v>121</v>
      </c>
      <c r="C70" s="35" t="s">
        <v>37</v>
      </c>
      <c r="D70" s="34" t="s">
        <v>126</v>
      </c>
      <c r="E70" s="35" t="s">
        <v>127</v>
      </c>
      <c r="F70" s="34" t="s">
        <v>22</v>
      </c>
      <c r="G70" s="32">
        <v>80</v>
      </c>
      <c r="H70" s="33">
        <v>0.70494483040457712</v>
      </c>
      <c r="I70" s="25">
        <v>41030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15">
        <f t="shared" si="0"/>
        <v>60</v>
      </c>
      <c r="B71" s="34" t="s">
        <v>121</v>
      </c>
      <c r="C71" s="35" t="s">
        <v>37</v>
      </c>
      <c r="D71" s="34" t="s">
        <v>114</v>
      </c>
      <c r="E71" s="35" t="s">
        <v>119</v>
      </c>
      <c r="F71" s="34" t="s">
        <v>22</v>
      </c>
      <c r="G71" s="32">
        <v>2</v>
      </c>
      <c r="H71" s="33">
        <v>440.81868955183222</v>
      </c>
      <c r="I71" s="25">
        <v>41313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15">
        <f t="shared" si="0"/>
        <v>61</v>
      </c>
      <c r="B72" s="34" t="s">
        <v>40</v>
      </c>
      <c r="C72" s="35" t="s">
        <v>37</v>
      </c>
      <c r="D72" s="34" t="s">
        <v>78</v>
      </c>
      <c r="E72" s="35" t="s">
        <v>80</v>
      </c>
      <c r="F72" s="34" t="s">
        <v>22</v>
      </c>
      <c r="G72" s="32">
        <v>3</v>
      </c>
      <c r="H72" s="33">
        <v>8.0745130091268216</v>
      </c>
      <c r="I72" s="25">
        <v>40539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15">
        <f t="shared" si="0"/>
        <v>62</v>
      </c>
      <c r="B73" s="34" t="s">
        <v>40</v>
      </c>
      <c r="C73" s="35" t="s">
        <v>37</v>
      </c>
      <c r="D73" s="34" t="s">
        <v>122</v>
      </c>
      <c r="E73" s="35" t="s">
        <v>123</v>
      </c>
      <c r="F73" s="34" t="s">
        <v>22</v>
      </c>
      <c r="G73" s="32">
        <v>1</v>
      </c>
      <c r="H73" s="33">
        <v>72.949870589837872</v>
      </c>
      <c r="I73" s="25">
        <v>40494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f t="shared" si="0"/>
        <v>63</v>
      </c>
      <c r="B74" s="34" t="s">
        <v>40</v>
      </c>
      <c r="C74" s="35" t="s">
        <v>37</v>
      </c>
      <c r="D74" s="34" t="s">
        <v>85</v>
      </c>
      <c r="E74" s="35" t="s">
        <v>86</v>
      </c>
      <c r="F74" s="34" t="s">
        <v>22</v>
      </c>
      <c r="G74" s="32">
        <v>8</v>
      </c>
      <c r="H74" s="33">
        <v>5.0316714344094811</v>
      </c>
      <c r="I74" s="25">
        <v>39865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15">
        <f t="shared" si="0"/>
        <v>64</v>
      </c>
      <c r="B75" s="34" t="s">
        <v>128</v>
      </c>
      <c r="C75" s="35" t="s">
        <v>37</v>
      </c>
      <c r="D75" s="34" t="s">
        <v>78</v>
      </c>
      <c r="E75" s="35" t="s">
        <v>80</v>
      </c>
      <c r="F75" s="34" t="s">
        <v>22</v>
      </c>
      <c r="G75" s="32">
        <v>8</v>
      </c>
      <c r="H75" s="33">
        <v>6.996662580029966</v>
      </c>
      <c r="I75" s="25">
        <v>40091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15">
        <f t="shared" si="0"/>
        <v>65</v>
      </c>
      <c r="B76" s="34" t="s">
        <v>129</v>
      </c>
      <c r="C76" s="35" t="s">
        <v>37</v>
      </c>
      <c r="D76" s="34" t="s">
        <v>78</v>
      </c>
      <c r="E76" s="35" t="s">
        <v>80</v>
      </c>
      <c r="F76" s="34" t="s">
        <v>22</v>
      </c>
      <c r="G76" s="32">
        <v>38</v>
      </c>
      <c r="H76" s="33">
        <v>6.4160196158561487</v>
      </c>
      <c r="I76" s="25">
        <v>41338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f t="shared" si="0"/>
        <v>66</v>
      </c>
      <c r="B77" s="34" t="s">
        <v>130</v>
      </c>
      <c r="C77" s="35" t="s">
        <v>37</v>
      </c>
      <c r="D77" s="34" t="s">
        <v>131</v>
      </c>
      <c r="E77" s="35" t="s">
        <v>132</v>
      </c>
      <c r="F77" s="34" t="s">
        <v>22</v>
      </c>
      <c r="G77" s="32">
        <v>5</v>
      </c>
      <c r="H77" s="33">
        <v>3.5000000000000004</v>
      </c>
      <c r="I77" s="25">
        <v>43135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15">
        <f t="shared" ref="A78:A100" si="1">1+A77</f>
        <v>67</v>
      </c>
      <c r="B78" s="34" t="s">
        <v>130</v>
      </c>
      <c r="C78" s="35" t="s">
        <v>37</v>
      </c>
      <c r="D78" s="34" t="s">
        <v>133</v>
      </c>
      <c r="E78" s="35" t="s">
        <v>146</v>
      </c>
      <c r="F78" s="34" t="s">
        <v>22</v>
      </c>
      <c r="G78" s="32">
        <v>1</v>
      </c>
      <c r="H78" s="33">
        <v>36.346153846153868</v>
      </c>
      <c r="I78" s="25">
        <v>43135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15">
        <f t="shared" si="1"/>
        <v>68</v>
      </c>
      <c r="B79" s="34" t="s">
        <v>130</v>
      </c>
      <c r="C79" s="35" t="s">
        <v>37</v>
      </c>
      <c r="D79" s="34" t="s">
        <v>134</v>
      </c>
      <c r="E79" s="35" t="s">
        <v>147</v>
      </c>
      <c r="F79" s="34" t="s">
        <v>22</v>
      </c>
      <c r="G79" s="32">
        <v>600</v>
      </c>
      <c r="H79" s="33">
        <v>2.0632493483118339</v>
      </c>
      <c r="I79" s="25">
        <v>41752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f t="shared" si="1"/>
        <v>69</v>
      </c>
      <c r="B80" s="34" t="s">
        <v>130</v>
      </c>
      <c r="C80" s="35" t="s">
        <v>37</v>
      </c>
      <c r="D80" s="34" t="s">
        <v>135</v>
      </c>
      <c r="E80" s="35" t="s">
        <v>148</v>
      </c>
      <c r="F80" s="34" t="s">
        <v>22</v>
      </c>
      <c r="G80" s="32">
        <v>9</v>
      </c>
      <c r="H80" s="33">
        <v>180.94369284798233</v>
      </c>
      <c r="I80" s="25">
        <v>41752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15">
        <f t="shared" si="1"/>
        <v>70</v>
      </c>
      <c r="B81" s="34" t="s">
        <v>130</v>
      </c>
      <c r="C81" s="35" t="s">
        <v>37</v>
      </c>
      <c r="D81" s="34" t="s">
        <v>136</v>
      </c>
      <c r="E81" s="35" t="s">
        <v>149</v>
      </c>
      <c r="F81" s="34" t="s">
        <v>22</v>
      </c>
      <c r="G81" s="32">
        <v>20</v>
      </c>
      <c r="H81" s="33">
        <v>19.957024946468632</v>
      </c>
      <c r="I81" s="25">
        <v>41821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15">
        <f t="shared" si="1"/>
        <v>71</v>
      </c>
      <c r="B82" s="34" t="s">
        <v>130</v>
      </c>
      <c r="C82" s="35" t="s">
        <v>37</v>
      </c>
      <c r="D82" s="34" t="s">
        <v>137</v>
      </c>
      <c r="E82" s="35" t="s">
        <v>150</v>
      </c>
      <c r="F82" s="34" t="s">
        <v>22</v>
      </c>
      <c r="G82" s="32">
        <v>7</v>
      </c>
      <c r="H82" s="33">
        <v>214.92180711581605</v>
      </c>
      <c r="I82" s="25">
        <v>41334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f t="shared" si="1"/>
        <v>72</v>
      </c>
      <c r="B83" s="34" t="s">
        <v>130</v>
      </c>
      <c r="C83" s="35" t="s">
        <v>37</v>
      </c>
      <c r="D83" s="34" t="s">
        <v>138</v>
      </c>
      <c r="E83" s="35" t="s">
        <v>151</v>
      </c>
      <c r="F83" s="34" t="s">
        <v>22</v>
      </c>
      <c r="G83" s="32">
        <v>32</v>
      </c>
      <c r="H83" s="33">
        <v>49.283617246010095</v>
      </c>
      <c r="I83" s="25">
        <v>41821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15">
        <f t="shared" si="1"/>
        <v>73</v>
      </c>
      <c r="B84" s="34" t="s">
        <v>130</v>
      </c>
      <c r="C84" s="35" t="s">
        <v>37</v>
      </c>
      <c r="D84" s="34" t="s">
        <v>139</v>
      </c>
      <c r="E84" s="35" t="s">
        <v>152</v>
      </c>
      <c r="F84" s="34" t="s">
        <v>22</v>
      </c>
      <c r="G84" s="32">
        <v>33</v>
      </c>
      <c r="H84" s="33">
        <v>6.5960526041020691</v>
      </c>
      <c r="I84" s="25">
        <v>41821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15">
        <f t="shared" si="1"/>
        <v>74</v>
      </c>
      <c r="B85" s="34" t="s">
        <v>130</v>
      </c>
      <c r="C85" s="35" t="s">
        <v>37</v>
      </c>
      <c r="D85" s="34" t="s">
        <v>140</v>
      </c>
      <c r="E85" s="35" t="s">
        <v>153</v>
      </c>
      <c r="F85" s="34" t="s">
        <v>22</v>
      </c>
      <c r="G85" s="32">
        <v>2</v>
      </c>
      <c r="H85" s="33">
        <v>2.47618207480593</v>
      </c>
      <c r="I85" s="25">
        <v>43135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15">
        <f t="shared" si="1"/>
        <v>75</v>
      </c>
      <c r="B86" s="34" t="s">
        <v>130</v>
      </c>
      <c r="C86" s="35" t="s">
        <v>37</v>
      </c>
      <c r="D86" s="34" t="s">
        <v>141</v>
      </c>
      <c r="E86" s="35" t="s">
        <v>154</v>
      </c>
      <c r="F86" s="34" t="s">
        <v>22</v>
      </c>
      <c r="G86" s="32">
        <v>1</v>
      </c>
      <c r="H86" s="33">
        <v>39.038461538461569</v>
      </c>
      <c r="I86" s="25">
        <v>43135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15">
        <f t="shared" si="1"/>
        <v>76</v>
      </c>
      <c r="B87" s="34" t="s">
        <v>130</v>
      </c>
      <c r="C87" s="35" t="s">
        <v>37</v>
      </c>
      <c r="D87" s="34" t="s">
        <v>142</v>
      </c>
      <c r="E87" s="35" t="s">
        <v>155</v>
      </c>
      <c r="F87" s="34" t="s">
        <v>22</v>
      </c>
      <c r="G87" s="32">
        <v>5</v>
      </c>
      <c r="H87" s="33">
        <v>219.62961812882918</v>
      </c>
      <c r="I87" s="25">
        <v>41752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15">
        <f t="shared" si="1"/>
        <v>77</v>
      </c>
      <c r="B88" s="34" t="s">
        <v>130</v>
      </c>
      <c r="C88" s="35" t="s">
        <v>37</v>
      </c>
      <c r="D88" s="34" t="s">
        <v>143</v>
      </c>
      <c r="E88" s="35" t="s">
        <v>156</v>
      </c>
      <c r="F88" s="34" t="s">
        <v>22</v>
      </c>
      <c r="G88" s="32">
        <v>10</v>
      </c>
      <c r="H88" s="33">
        <v>176.07008501233693</v>
      </c>
      <c r="I88" s="25">
        <v>41752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f t="shared" si="1"/>
        <v>78</v>
      </c>
      <c r="B89" s="34" t="s">
        <v>130</v>
      </c>
      <c r="C89" s="35" t="s">
        <v>37</v>
      </c>
      <c r="D89" s="34" t="s">
        <v>144</v>
      </c>
      <c r="E89" s="35" t="s">
        <v>157</v>
      </c>
      <c r="F89" s="34" t="s">
        <v>22</v>
      </c>
      <c r="G89" s="32">
        <v>1</v>
      </c>
      <c r="H89" s="33">
        <v>12.115384615384617</v>
      </c>
      <c r="I89" s="25">
        <v>43135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15">
        <f t="shared" si="1"/>
        <v>79</v>
      </c>
      <c r="B90" s="34" t="s">
        <v>130</v>
      </c>
      <c r="C90" s="35" t="s">
        <v>37</v>
      </c>
      <c r="D90" s="34" t="s">
        <v>145</v>
      </c>
      <c r="E90" s="35" t="s">
        <v>158</v>
      </c>
      <c r="F90" s="34" t="s">
        <v>22</v>
      </c>
      <c r="G90" s="32">
        <v>15</v>
      </c>
      <c r="H90" s="33">
        <v>97.93065656808669</v>
      </c>
      <c r="I90" s="25">
        <v>41752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15">
        <f t="shared" si="1"/>
        <v>80</v>
      </c>
      <c r="B91" s="34" t="s">
        <v>130</v>
      </c>
      <c r="C91" s="35" t="s">
        <v>37</v>
      </c>
      <c r="D91" s="34" t="s">
        <v>159</v>
      </c>
      <c r="E91" s="35" t="s">
        <v>165</v>
      </c>
      <c r="F91" s="34" t="s">
        <v>22</v>
      </c>
      <c r="G91" s="32">
        <v>1</v>
      </c>
      <c r="H91" s="33">
        <v>35.000000000000014</v>
      </c>
      <c r="I91" s="25">
        <v>43135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f t="shared" si="1"/>
        <v>81</v>
      </c>
      <c r="B92" s="34" t="s">
        <v>130</v>
      </c>
      <c r="C92" s="35" t="s">
        <v>37</v>
      </c>
      <c r="D92" s="34" t="s">
        <v>160</v>
      </c>
      <c r="E92" s="35" t="s">
        <v>166</v>
      </c>
      <c r="F92" s="34" t="s">
        <v>22</v>
      </c>
      <c r="G92" s="32">
        <v>1</v>
      </c>
      <c r="H92" s="33">
        <v>23.153846153846157</v>
      </c>
      <c r="I92" s="25">
        <v>43135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15">
        <f t="shared" si="1"/>
        <v>82</v>
      </c>
      <c r="B93" s="34" t="s">
        <v>130</v>
      </c>
      <c r="C93" s="35" t="s">
        <v>37</v>
      </c>
      <c r="D93" s="34" t="s">
        <v>161</v>
      </c>
      <c r="E93" s="35" t="s">
        <v>167</v>
      </c>
      <c r="F93" s="34" t="s">
        <v>22</v>
      </c>
      <c r="G93" s="32">
        <v>1</v>
      </c>
      <c r="H93" s="33">
        <v>70.000000000000028</v>
      </c>
      <c r="I93" s="25">
        <v>43135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15">
        <f t="shared" si="1"/>
        <v>83</v>
      </c>
      <c r="B94" s="34" t="s">
        <v>130</v>
      </c>
      <c r="C94" s="35" t="s">
        <v>37</v>
      </c>
      <c r="D94" s="34" t="s">
        <v>162</v>
      </c>
      <c r="E94" s="35" t="s">
        <v>168</v>
      </c>
      <c r="F94" s="34" t="s">
        <v>22</v>
      </c>
      <c r="G94" s="32">
        <v>3</v>
      </c>
      <c r="H94" s="33">
        <v>94.230769230769283</v>
      </c>
      <c r="I94" s="25">
        <v>43135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15">
        <f t="shared" si="1"/>
        <v>84</v>
      </c>
      <c r="B95" s="34" t="s">
        <v>130</v>
      </c>
      <c r="C95" s="35" t="s">
        <v>37</v>
      </c>
      <c r="D95" s="34" t="s">
        <v>163</v>
      </c>
      <c r="E95" s="35" t="s">
        <v>169</v>
      </c>
      <c r="F95" s="34" t="s">
        <v>22</v>
      </c>
      <c r="G95" s="32">
        <v>3</v>
      </c>
      <c r="H95" s="33">
        <v>125.19230769230769</v>
      </c>
      <c r="I95" s="25">
        <v>43135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15">
        <f t="shared" si="1"/>
        <v>85</v>
      </c>
      <c r="B96" s="34" t="s">
        <v>130</v>
      </c>
      <c r="C96" s="35" t="s">
        <v>37</v>
      </c>
      <c r="D96" s="34" t="s">
        <v>164</v>
      </c>
      <c r="E96" s="35" t="s">
        <v>170</v>
      </c>
      <c r="F96" s="34" t="s">
        <v>22</v>
      </c>
      <c r="G96" s="32">
        <v>4</v>
      </c>
      <c r="H96" s="33">
        <v>113.34615384615387</v>
      </c>
      <c r="I96" s="25">
        <v>43135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15">
        <f t="shared" si="1"/>
        <v>86</v>
      </c>
      <c r="B97" s="34" t="s">
        <v>130</v>
      </c>
      <c r="C97" s="35" t="s">
        <v>37</v>
      </c>
      <c r="D97" s="34" t="s">
        <v>171</v>
      </c>
      <c r="E97" s="35" t="s">
        <v>172</v>
      </c>
      <c r="F97" s="34" t="s">
        <v>22</v>
      </c>
      <c r="G97" s="32">
        <v>15</v>
      </c>
      <c r="H97" s="33">
        <v>116.81771206084419</v>
      </c>
      <c r="I97" s="25">
        <v>41821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15">
        <f t="shared" si="1"/>
        <v>87</v>
      </c>
      <c r="B98" s="34" t="s">
        <v>130</v>
      </c>
      <c r="C98" s="35" t="s">
        <v>37</v>
      </c>
      <c r="D98" s="34" t="s">
        <v>173</v>
      </c>
      <c r="E98" s="35" t="s">
        <v>175</v>
      </c>
      <c r="F98" s="34" t="s">
        <v>22</v>
      </c>
      <c r="G98" s="32">
        <v>4</v>
      </c>
      <c r="H98" s="33">
        <v>1.8846153846153855</v>
      </c>
      <c r="I98" s="25">
        <v>43135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15">
        <f t="shared" si="1"/>
        <v>88</v>
      </c>
      <c r="B99" s="34" t="s">
        <v>130</v>
      </c>
      <c r="C99" s="35" t="s">
        <v>37</v>
      </c>
      <c r="D99" s="34" t="s">
        <v>174</v>
      </c>
      <c r="E99" s="35" t="s">
        <v>176</v>
      </c>
      <c r="F99" s="34" t="s">
        <v>22</v>
      </c>
      <c r="G99" s="32">
        <v>5</v>
      </c>
      <c r="H99" s="33">
        <v>11.307692307692314</v>
      </c>
      <c r="I99" s="25">
        <v>43135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15">
        <f t="shared" si="1"/>
        <v>89</v>
      </c>
      <c r="B100" s="34" t="s">
        <v>177</v>
      </c>
      <c r="C100" s="35" t="s">
        <v>37</v>
      </c>
      <c r="D100" s="34" t="s">
        <v>178</v>
      </c>
      <c r="E100" s="35" t="s">
        <v>179</v>
      </c>
      <c r="F100" s="34" t="s">
        <v>22</v>
      </c>
      <c r="G100" s="32">
        <v>2</v>
      </c>
      <c r="H100" s="33">
        <v>174.09533400000001</v>
      </c>
      <c r="I100" s="25">
        <v>40617</v>
      </c>
      <c r="J100" s="21"/>
      <c r="K100" s="21"/>
      <c r="L100" s="21"/>
      <c r="M100" s="21"/>
      <c r="N100" s="21"/>
      <c r="O100" s="21"/>
      <c r="P100" s="21"/>
      <c r="Q100" s="21"/>
    </row>
    <row r="101" spans="1:17" s="4" customFormat="1" ht="15.75" x14ac:dyDescent="0.25">
      <c r="A101" s="52" t="s">
        <v>7</v>
      </c>
      <c r="B101" s="53"/>
      <c r="C101" s="53"/>
      <c r="D101" s="53"/>
      <c r="E101" s="54"/>
      <c r="F101" s="26"/>
      <c r="G101" s="62">
        <f>SUM(G12:G100)</f>
        <v>4607</v>
      </c>
      <c r="H101" s="27"/>
      <c r="I101" s="28"/>
      <c r="J101" s="22"/>
      <c r="K101" s="21"/>
      <c r="L101" s="12"/>
      <c r="M101" s="12"/>
      <c r="N101" s="12"/>
      <c r="O101" s="12"/>
      <c r="P101" s="12"/>
      <c r="Q101" s="12"/>
    </row>
    <row r="102" spans="1:17" s="4" customFormat="1" x14ac:dyDescent="0.25">
      <c r="A102" s="41"/>
      <c r="B102" s="42"/>
      <c r="C102" s="42"/>
      <c r="D102" s="42"/>
      <c r="E102" s="42"/>
      <c r="F102" s="42"/>
      <c r="G102" s="42"/>
      <c r="H102" s="42"/>
      <c r="I102" s="43"/>
      <c r="J102" s="12"/>
      <c r="K102" s="23"/>
      <c r="L102" s="12"/>
      <c r="M102" s="12"/>
      <c r="N102" s="12"/>
      <c r="O102" s="12"/>
      <c r="P102" s="12"/>
      <c r="Q102" s="12"/>
    </row>
    <row r="103" spans="1:17" s="4" customFormat="1" ht="92.25" customHeight="1" x14ac:dyDescent="0.25">
      <c r="A103" s="37" t="s">
        <v>8</v>
      </c>
      <c r="B103" s="38"/>
      <c r="C103" s="38"/>
      <c r="D103" s="38"/>
      <c r="E103" s="39"/>
      <c r="F103" s="55" t="s">
        <v>14</v>
      </c>
      <c r="G103" s="55"/>
      <c r="H103" s="55"/>
      <c r="I103" s="55"/>
      <c r="J103" s="12"/>
      <c r="K103" s="12"/>
      <c r="L103" s="12"/>
      <c r="M103" s="12"/>
      <c r="N103" s="12"/>
      <c r="O103" s="12"/>
      <c r="P103" s="12"/>
      <c r="Q103" s="12"/>
    </row>
    <row r="104" spans="1:17" s="4" customFormat="1" ht="15.75" customHeight="1" x14ac:dyDescent="0.25">
      <c r="A104" s="37" t="s">
        <v>9</v>
      </c>
      <c r="B104" s="38"/>
      <c r="C104" s="38"/>
      <c r="D104" s="38"/>
      <c r="E104" s="39"/>
      <c r="F104" s="40" t="s">
        <v>13</v>
      </c>
      <c r="G104" s="40"/>
      <c r="H104" s="40"/>
      <c r="I104" s="40"/>
      <c r="Q104" s="12"/>
    </row>
    <row r="105" spans="1:17" s="4" customFormat="1" ht="33.75" customHeight="1" x14ac:dyDescent="0.25">
      <c r="A105" s="37" t="s">
        <v>15</v>
      </c>
      <c r="B105" s="38"/>
      <c r="C105" s="38"/>
      <c r="D105" s="38"/>
      <c r="E105" s="39"/>
      <c r="F105" s="40" t="s">
        <v>12</v>
      </c>
      <c r="G105" s="40"/>
      <c r="H105" s="40"/>
      <c r="I105" s="40"/>
      <c r="Q105" s="12"/>
    </row>
    <row r="106" spans="1:17" ht="121.5" customHeight="1" x14ac:dyDescent="0.25">
      <c r="A106" s="44" t="s">
        <v>17</v>
      </c>
      <c r="B106" s="45"/>
      <c r="C106" s="45"/>
      <c r="D106" s="45"/>
      <c r="E106" s="46"/>
      <c r="F106" s="47" t="s">
        <v>18</v>
      </c>
      <c r="G106" s="47"/>
      <c r="H106" s="47"/>
      <c r="I106" s="47"/>
    </row>
    <row r="107" spans="1:17" ht="43.5" customHeight="1" x14ac:dyDescent="0.3">
      <c r="A107" s="48"/>
      <c r="B107" s="48"/>
      <c r="C107" s="48"/>
      <c r="D107" s="48"/>
      <c r="E107" s="48"/>
      <c r="F107" s="49"/>
      <c r="G107" s="49"/>
      <c r="H107" s="49"/>
      <c r="I107" s="49"/>
      <c r="J107" s="30"/>
      <c r="K107" s="30"/>
    </row>
    <row r="108" spans="1:17" ht="44.25" customHeight="1" x14ac:dyDescent="0.25">
      <c r="A108" s="36"/>
      <c r="B108" s="36"/>
      <c r="C108" s="36"/>
      <c r="D108" s="36"/>
      <c r="E108" s="36"/>
      <c r="F108" s="31"/>
      <c r="G108" s="50"/>
      <c r="H108" s="50"/>
      <c r="I108" s="50"/>
      <c r="J108" s="50"/>
      <c r="K108" s="50"/>
      <c r="L108" s="5"/>
      <c r="M108" s="5"/>
      <c r="N108" s="5"/>
      <c r="O108" s="5"/>
      <c r="P108" s="5"/>
      <c r="Q108" s="5"/>
    </row>
    <row r="111" spans="1:17" ht="15.75" x14ac:dyDescent="0.25">
      <c r="A111" s="24"/>
      <c r="B111" s="24"/>
    </row>
    <row r="112" spans="1:17" ht="15.75" x14ac:dyDescent="0.25">
      <c r="A112" s="24"/>
      <c r="B112" s="24"/>
    </row>
  </sheetData>
  <mergeCells count="22">
    <mergeCell ref="H1:I1"/>
    <mergeCell ref="A101:E101"/>
    <mergeCell ref="A103:E103"/>
    <mergeCell ref="F103:I103"/>
    <mergeCell ref="A8:I8"/>
    <mergeCell ref="A2:I2"/>
    <mergeCell ref="A3:I3"/>
    <mergeCell ref="A4:I4"/>
    <mergeCell ref="A5:I5"/>
    <mergeCell ref="A6:I6"/>
    <mergeCell ref="A7:I7"/>
    <mergeCell ref="A108:E108"/>
    <mergeCell ref="A105:E105"/>
    <mergeCell ref="F105:I105"/>
    <mergeCell ref="A102:I102"/>
    <mergeCell ref="A104:E104"/>
    <mergeCell ref="F104:I104"/>
    <mergeCell ref="A106:E106"/>
    <mergeCell ref="F106:I106"/>
    <mergeCell ref="A107:E107"/>
    <mergeCell ref="F107:I107"/>
    <mergeCell ref="G108:K10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2026-05-14T05:00:40Z</dcterms:modified>
</cp:coreProperties>
</file>